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8\"/>
    </mc:Choice>
  </mc:AlternateContent>
  <bookViews>
    <workbookView xWindow="0" yWindow="0" windowWidth="18180" windowHeight="11295" tabRatio="858"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23" l="1"/>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<sst xmlns="http://schemas.openxmlformats.org/spreadsheetml/2006/main" count="1165" uniqueCount="625">
  <si>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</si>
  <si>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</si>
  <si>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</si>
  <si>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</si>
  <si>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</si>
  <si>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</si>
  <si>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</si>
  <si>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</si>
  <si>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</si>
  <si>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</si>
  <si>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</si>
  <si>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</si>
  <si>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</si>
  <si>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</si>
  <si>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</si>
  <si>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</si>
  <si>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</si>
  <si>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</si>
  <si>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</si>
  <si>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</si>
  <si>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</si>
  <si>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</si>
  <si>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</si>
  <si>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</si>
  <si>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</si>
  <si>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</si>
  <si>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</si>
  <si>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</si>
  <si>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</si>
  <si>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</si>
  <si>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</si>
  <si>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</si>
  <si>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</si>
  <si>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</si>
  <si>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</si>
  <si>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</si>
  <si>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</si>
  <si>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</si>
  <si>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</si>
  <si>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</si>
  <si>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</si>
  <si>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</si>
  <si>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</si>
  <si>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</si>
  <si>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</si>
  <si>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</si>
  <si>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</si>
  <si>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</si>
  <si>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</si>
  <si>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</si>
  <si>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</si>
  <si>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</si>
  <si>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</si>
  <si>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</si>
  <si>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</si>
  <si>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</si>
  <si>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</si>
  <si>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</si>
  <si>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</si>
  <si>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</si>
  <si>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</si>
  <si>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</si>
  <si>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</si>
  <si>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</si>
  <si>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</si>
  <si>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</si>
  <si>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</si>
  <si>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</si>
  <si>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</si>
  <si>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</si>
  <si>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</si>
  <si>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</si>
  <si>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</si>
  <si>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</si>
  <si>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</si>
  <si>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</si>
  <si>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</si>
  <si>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</si>
  <si>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</si>
  <si>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</si>
  <si>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</si>
  <si>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</si>
  <si>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</si>
  <si>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</si>
  <si>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</si>
  <si>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</si>
  <si>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</si>
  <si>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</si>
  <si>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</si>
  <si>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</si>
  <si>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</si>
  <si>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</si>
  <si>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</si>
  <si>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</si>
  <si>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</si>
  <si>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</si>
  <si>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</si>
  <si>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</si>
  <si>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</si>
  <si>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</si>
  <si>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</si>
  <si>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</si>
  <si>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</si>
  <si>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</si>
  <si>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</si>
  <si>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</si>
  <si>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</si>
  <si>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</si>
  <si>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</si>
  <si>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</si>
  <si>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</si>
  <si>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</si>
  <si>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</si>
  <si>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</si>
  <si>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</si>
  <si>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</si>
  <si>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</si>
  <si>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</si>
  <si>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</si>
  <si>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</si>
  <si>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</si>
  <si>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</si>
  <si>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</si>
  <si>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</si>
  <si>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</si>
  <si>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</si>
  <si>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</si>
  <si>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</si>
  <si>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</si>
  <si>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</si>
  <si>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</si>
  <si>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</si>
  <si>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</si>
  <si>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</si>
  <si>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</si>
  <si>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</si>
  <si>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</si>
  <si>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</si>
  <si>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</si>
  <si>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</si>
  <si>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</si>
  <si>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</si>
  <si>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</si>
  <si>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</si>
  <si>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</si>
  <si>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</si>
  <si>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</si>
  <si>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</si>
  <si>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</si>
  <si>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</si>
  <si>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</si>
  <si>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</si>
  <si>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</si>
  <si>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</si>
  <si>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</si>
  <si>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</si>
  <si>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</si>
  <si>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</si>
  <si>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</si>
  <si>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</si>
  <si>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</si>
  <si>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</si>
  <si>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</si>
  <si>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</si>
  <si>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</si>
  <si>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</si>
  <si>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</si>
  <si>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</si>
  <si>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</si>
  <si>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</si>
  <si>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</si>
  <si>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</si>
  <si>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</si>
  <si>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</si>
  <si>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</si>
  <si>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</si>
  <si>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</si>
  <si>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</si>
  <si>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</si>
  <si>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</si>
  <si>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</si>
  <si>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</si>
  <si>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</si>
  <si>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</si>
  <si>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</si>
  <si>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</si>
  <si>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</si>
  <si>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</si>
  <si>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</si>
  <si>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</si>
  <si>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</si>
  <si>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</si>
  <si>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</si>
  <si>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</si>
  <si>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</si>
  <si>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</si>
  <si>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</si>
  <si>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</si>
  <si>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</si>
  <si>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</si>
  <si>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</si>
  <si>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</si>
  <si>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</si>
  <si>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</si>
  <si>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</si>
  <si>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</si>
  <si>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</si>
  <si>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</si>
  <si>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</si>
  <si>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</si>
  <si>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</si>
  <si>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</si>
  <si>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</si>
  <si>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</si>
  <si>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</si>
  <si>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</si>
  <si>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</si>
  <si>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</si>
  <si>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</si>
  <si>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</si>
  <si>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</si>
  <si>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</si>
  <si>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</si>
  <si>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</si>
  <si>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</si>
  <si>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</si>
  <si>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</si>
  <si>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</si>
  <si>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</si>
  <si>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</si>
  <si>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</si>
  <si>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</si>
  <si>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</si>
  <si>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</si>
  <si>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</si>
  <si>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</si>
  <si>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</si>
  <si>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</si>
  <si>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</si>
  <si>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</si>
  <si>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</si>
  <si>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</si>
  <si>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</si>
  <si>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</si>
  <si>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</si>
  <si>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</si>
  <si>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</si>
  <si>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</si>
  <si>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</si>
  <si>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</si>
  <si>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</si>
  <si>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</si>
  <si>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</si>
  <si>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</si>
  <si>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</si>
  <si>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</si>
  <si>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</si>
  <si>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</si>
  <si>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</si>
  <si>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</si>
  <si>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</si>
  <si>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</si>
  <si>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</si>
  <si>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</si>
  <si>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</si>
  <si>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</si>
  <si>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</si>
  <si>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</si>
  <si>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</si>
  <si>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</si>
  <si>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</si>
  <si>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</si>
  <si>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</si>
  <si>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</si>
  <si>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</si>
  <si>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</si>
  <si>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</si>
  <si>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</si>
  <si>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</si>
  <si>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</si>
  <si>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</si>
  <si>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</si>
  <si>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</si>
  <si>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</si>
  <si>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</si>
  <si>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</si>
  <si>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</si>
  <si>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</si>
  <si>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</si>
  <si>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</si>
  <si>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</si>
  <si>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</si>
  <si>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</si>
  <si>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</si>
  <si>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</si>
  <si>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</si>
  <si>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</si>
  <si>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</si>
  <si>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</si>
  <si>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</si>
  <si>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</si>
  <si>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</si>
  <si>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</si>
  <si>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</si>
  <si>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</si>
  <si>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</si>
  <si>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</si>
  <si>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</si>
  <si>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</si>
  <si>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</si>
  <si>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</si>
  <si>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</si>
  <si>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</si>
  <si>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</si>
  <si>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</si>
  <si>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</si>
  <si>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</si>
  <si>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</si>
  <si>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</si>
  <si>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</si>
  <si>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</si>
  <si>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</si>
  <si>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</si>
  <si>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</si>
  <si>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</si>
  <si>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</si>
  <si>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</si>
  <si>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</si>
  <si>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</si>
  <si>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</si>
  <si>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</si>
  <si>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</si>
  <si>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</si>
  <si>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</si>
  <si>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</si>
  <si>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</si>
  <si>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</si>
  <si>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</si>
  <si>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</si>
  <si>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</si>
  <si>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</si>
  <si>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</si>
  <si>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</si>
  <si>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</si>
  <si>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</si>
  <si>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</si>
  <si>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</si>
  <si>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</si>
  <si>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</si>
  <si>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</si>
  <si>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</si>
  <si>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</si>
  <si>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</si>
  <si>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</si>
  <si>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</si>
  <si>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</si>
  <si>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</si>
  <si>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</si>
  <si>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</si>
  <si>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</si>
  <si>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</si>
  <si>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</si>
  <si>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</si>
  <si>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</si>
  <si>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</si>
  <si>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</si>
  <si>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</si>
  <si>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</si>
  <si>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</si>
  <si>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</si>
  <si>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</si>
  <si>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</si>
  <si>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</si>
  <si>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</si>
  <si>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</si>
  <si>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</si>
  <si>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</si>
  <si>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</si>
  <si>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</si>
  <si>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</si>
  <si>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</si>
  <si>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</si>
  <si>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</si>
  <si>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</si>
  <si>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</si>
  <si>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</si>
  <si>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</si>
  <si>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</si>
  <si>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</si>
  <si>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</si>
  <si>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</si>
  <si>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</si>
  <si>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</si>
  <si>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</si>
  <si>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</si>
  <si>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</si>
  <si>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</si>
  <si>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</si>
  <si>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</si>
  <si>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</si>
  <si>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</si>
  <si>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</si>
  <si>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</si>
  <si>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</si>
  <si>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</si>
  <si>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</si>
  <si>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</si>
  <si>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</si>
  <si>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</si>
  <si>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</si>
  <si>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</si>
  <si>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</si>
  <si>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</si>
  <si>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</si>
  <si>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</si>
  <si>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</si>
  <si>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</si>
  <si>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</si>
  <si>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</si>
  <si>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</si>
  <si>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</si>
  <si>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</si>
  <si>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</si>
  <si>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</si>
  <si>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</si>
  <si>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</si>
  <si>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</si>
  <si>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</si>
  <si>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</si>
  <si>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</si>
  <si>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</si>
  <si>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</si>
  <si>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</si>
  <si>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</si>
  <si>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</si>
  <si>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</si>
  <si>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</si>
  <si>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</si>
  <si>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</si>
  <si>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</si>
  <si>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</si>
  <si>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</si>
  <si>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</si>
  <si>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</si>
  <si>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</si>
  <si>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</si>
  <si>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</si>
  <si>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</si>
  <si>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</si>
  <si>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</si>
  <si>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</si>
  <si>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</si>
  <si>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</si>
  <si>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</si>
  <si>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</si>
  <si>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</si>
  <si>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</si>
  <si>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</si>
  <si>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</si>
  <si>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</si>
  <si>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</si>
  <si>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</si>
  <si>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</si>
  <si>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</si>
  <si>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</si>
  <si>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</si>
  <si>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</si>
  <si>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</si>
  <si>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</si>
  <si>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</si>
  <si>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</si>
  <si>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</si>
  <si>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</si>
  <si>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</si>
  <si>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</si>
  <si>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</si>
  <si>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</si>
  <si>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</si>
  <si>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</si>
  <si>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</si>
  <si>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</si>
  <si>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</si>
  <si>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</si>
  <si>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</si>
  <si>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</si>
  <si>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</si>
  <si>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</si>
  <si>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</si>
  <si>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</si>
  <si>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</si>
  <si>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</si>
  <si>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</si>
  <si>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</si>
  <si>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</si>
  <si>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</si>
  <si>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</si>
  <si>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</si>
  <si>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</si>
  <si>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</si>
  <si>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</si>
  <si>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</si>
  <si>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</si>
  <si>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</si>
  <si>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</si>
  <si>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</si>
  <si>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</si>
  <si>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</si>
  <si>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</si>
  <si>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</si>
  <si>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</si>
  <si>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</si>
  <si>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</si>
  <si>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</si>
  <si>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</si>
  <si>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</si>
  <si>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</si>
  <si>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</si>
  <si>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</si>
  <si>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</si>
  <si>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</si>
  <si>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</si>
  <si>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</si>
  <si>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</si>
  <si>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</si>
  <si>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</si>
  <si>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</si>
  <si>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</si>
  <si>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</si>
  <si>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</si>
  <si>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</si>
  <si>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</si>
  <si>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</si>
  <si>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</si>
  <si>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</si>
  <si>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</si>
  <si>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</si>
  <si>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</si>
  <si>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</si>
  <si>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</si>
  <si>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</si>
  <si>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</si>
  <si>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</si>
  <si>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</si>
  <si>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</si>
  <si>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</si>
  <si>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</si>
  <si>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</si>
  <si>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</si>
  <si>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</si>
  <si>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</si>
  <si>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</si>
  <si>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</si>
  <si>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</si>
  <si>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</si>
  <si>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</si>
  <si>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</si>
  <si>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</si>
  <si>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</si>
  <si>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</si>
  <si>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</si>
  <si>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</si>
  <si>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</si>
  <si>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</si>
  <si>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</si>
  <si>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</si>
  <si>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</si>
  <si>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</si>
  <si>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</si>
  <si>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</si>
  <si>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</si>
  <si>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</si>
  <si>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</si>
  <si>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</si>
  <si>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</si>
  <si>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</si>
  <si>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</si>
  <si>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Преобретение оборудования, не требующего монтажа (АЗС контейнерного типа (модульная) (2 шт.))</t>
  </si>
  <si>
    <t>3.7.</t>
  </si>
  <si>
    <t>M_PK2000.08</t>
  </si>
  <si>
    <t>2 шт</t>
  </si>
  <si>
    <t>не применимо</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</si>
  <si>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</si>
  <si>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</si>
  <si>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</si>
  <si>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</si>
  <si>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</si>
  <si>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</si>
  <si>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</si>
  <si>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</si>
  <si>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</si>
  <si>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</si>
  <si>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</si>
  <si>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</si>
  <si>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</si>
  <si>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</si>
  <si>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</si>
  <si>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</si>
  <si>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</si>
  <si>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</si>
  <si>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</si>
  <si>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</si>
  <si>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</si>
  <si>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</si>
  <si>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</si>
  <si>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</si>
  <si>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</si>
  <si>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</si>
  <si>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</si>
  <si>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</si>
  <si>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</si>
  <si>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</si>
  <si>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</si>
  <si>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</si>
  <si>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</si>
  <si>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</si>
  <si>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</si>
  <si>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</si>
  <si>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</si>
  <si>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</si>
  <si>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</si>
  <si>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</si>
  <si>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</si>
  <si>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</si>
  <si>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</si>
  <si>
    <t>8,052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</si>
</sst>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45"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8" t="s">
        <v>620</v>
      </c>
      <c r="B5" s="288"/>
      <c r="C5" s="288"/>
      <c r="D5" s="237"/>
      <c r="E5" s="207"/>
      <c r="F5" s="196"/>
      <c r="G5" s="196"/>
      <c r="H5" s="196"/>
      <c r="I5" s="196"/>
    </row>
    <row r="6" spans="1:21" s="12" customFormat="1" ht="9" customHeight="1" x14ac:dyDescent="0.3">
      <c r="A6" s="17"/>
      <c r="D6" s="237"/>
      <c r="E6" s="206"/>
      <c r="F6" s="16"/>
      <c r="G6" s="15"/>
    </row>
    <row r="7" spans="1:21" s="12" customFormat="1" ht="18.75" x14ac:dyDescent="0.2">
      <c r="A7" s="292" t="s">
        <v>10</v>
      </c>
      <c r="B7" s="292"/>
      <c r="C7" s="292"/>
      <c r="D7" s="237"/>
      <c r="E7" s="206"/>
      <c r="F7" s="13"/>
      <c r="G7" s="13"/>
      <c r="H7" s="13"/>
      <c r="I7" s="13"/>
      <c r="J7" s="13"/>
      <c r="K7" s="13"/>
      <c r="L7" s="13"/>
      <c r="M7" s="13"/>
      <c r="N7" s="13"/>
      <c r="O7" s="13"/>
      <c r="P7" s="13"/>
      <c r="Q7" s="13"/>
      <c r="R7" s="13"/>
      <c r="S7" s="13"/>
      <c r="T7" s="13"/>
      <c r="U7" s="13"/>
    </row>
    <row r="8" spans="1:21" s="12" customFormat="1" ht="7.5" customHeight="1" x14ac:dyDescent="0.2">
      <c r="A8" s="14"/>
      <c r="B8" s="14"/>
      <c r="C8" s="14"/>
      <c r="D8" s="237"/>
      <c r="E8" s="206"/>
      <c r="F8" s="14"/>
      <c r="G8" s="14"/>
      <c r="H8" s="13"/>
      <c r="I8" s="13"/>
      <c r="J8" s="13"/>
      <c r="K8" s="13"/>
      <c r="L8" s="13"/>
      <c r="M8" s="13"/>
      <c r="N8" s="13"/>
      <c r="O8" s="13"/>
      <c r="P8" s="13"/>
      <c r="Q8" s="13"/>
      <c r="R8" s="13"/>
      <c r="S8" s="13"/>
      <c r="T8" s="13"/>
      <c r="U8" s="13"/>
    </row>
    <row r="9" spans="1:21" s="12" customFormat="1" ht="17.25" customHeight="1" x14ac:dyDescent="0.2">
      <c r="A9" s="293" t="s">
        <v>571</v>
      </c>
      <c r="B9" s="293"/>
      <c r="C9" s="293"/>
      <c r="D9" s="237"/>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7"/>
      <c r="E10" s="208"/>
      <c r="F10" s="6"/>
      <c r="G10" s="6"/>
      <c r="H10" s="13"/>
      <c r="I10" s="13"/>
      <c r="J10" s="13"/>
      <c r="K10" s="13"/>
      <c r="L10" s="13"/>
      <c r="M10" s="13"/>
      <c r="N10" s="13"/>
      <c r="O10" s="13"/>
      <c r="P10" s="13"/>
      <c r="Q10" s="13"/>
      <c r="R10" s="13"/>
      <c r="S10" s="13"/>
      <c r="T10" s="13"/>
      <c r="U10" s="13"/>
    </row>
    <row r="11" spans="1:21" s="12" customFormat="1" ht="6" customHeight="1"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3" t="s">
        <v>578</v>
      </c>
      <c r="B12" s="293"/>
      <c r="C12" s="293"/>
      <c r="D12" s="237"/>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7"/>
      <c r="E13" s="208"/>
      <c r="F13" s="6"/>
      <c r="G13" s="6"/>
      <c r="H13" s="13"/>
      <c r="I13" s="13"/>
      <c r="J13" s="13"/>
      <c r="K13" s="13"/>
      <c r="L13" s="13"/>
      <c r="M13" s="13"/>
      <c r="N13" s="13"/>
      <c r="O13" s="13"/>
      <c r="P13" s="13"/>
      <c r="Q13" s="13"/>
      <c r="R13" s="13"/>
      <c r="S13" s="13"/>
      <c r="T13" s="13"/>
      <c r="U13" s="13"/>
    </row>
    <row r="14" spans="1:21" s="9" customFormat="1" ht="8.2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22.5" customHeight="1" x14ac:dyDescent="0.2">
      <c r="A15" s="294" t="s">
        <v>576</v>
      </c>
      <c r="B15" s="294"/>
      <c r="C15" s="294"/>
      <c r="D15" s="237"/>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7.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580</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567</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617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5"/>
      <c r="D40" s="235" t="s">
        <v>565</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f>'6.2. Паспорт фин осв ввод '!AC24</f>
        <v>9.6624479999999995</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f>'6.2. Паспорт фин осв ввод '!AC30</f>
        <v>8.0520399999999999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M_PK2000.08</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Преобретение оборудования, не требующего монтажа (АЗС контейнерного типа (модульная) (2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9" t="s">
        <v>500</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3" t="s">
        <v>397</v>
      </c>
      <c r="R20" s="44" t="s">
        <v>398</v>
      </c>
      <c r="S20" s="299"/>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M_PK2000.08</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Преобретение оборудования, не требующего монтажа (АЗС контейнерного типа (модульная) (2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230</v>
      </c>
      <c r="C21" s="305"/>
      <c r="D21" s="308" t="s">
        <v>131</v>
      </c>
      <c r="E21" s="304" t="s">
        <v>542</v>
      </c>
      <c r="F21" s="305"/>
      <c r="G21" s="304" t="s">
        <v>280</v>
      </c>
      <c r="H21" s="305"/>
      <c r="I21" s="304" t="s">
        <v>130</v>
      </c>
      <c r="J21" s="305"/>
      <c r="K21" s="308" t="s">
        <v>129</v>
      </c>
      <c r="L21" s="304" t="s">
        <v>128</v>
      </c>
      <c r="M21" s="305"/>
      <c r="N21" s="304" t="s">
        <v>538</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100" t="s">
        <v>124</v>
      </c>
      <c r="R22" s="100" t="s">
        <v>512</v>
      </c>
      <c r="S22" s="100" t="s">
        <v>123</v>
      </c>
      <c r="T22" s="100" t="s">
        <v>122</v>
      </c>
    </row>
    <row r="23" spans="1:20" ht="51.75" customHeight="1" x14ac:dyDescent="0.25">
      <c r="A23" s="313"/>
      <c r="B23" s="194" t="s">
        <v>120</v>
      </c>
      <c r="C23" s="194" t="s">
        <v>121</v>
      </c>
      <c r="D23" s="30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3" t="s">
        <v>548</v>
      </c>
      <c r="C37" s="303"/>
      <c r="D37" s="303"/>
      <c r="E37" s="303"/>
      <c r="F37" s="303"/>
      <c r="G37" s="303"/>
      <c r="H37" s="303"/>
      <c r="I37" s="303"/>
      <c r="J37" s="303"/>
      <c r="K37" s="303"/>
      <c r="L37" s="303"/>
      <c r="M37" s="303"/>
      <c r="N37" s="303"/>
      <c r="O37" s="303"/>
      <c r="P37" s="303"/>
      <c r="Q37" s="303"/>
      <c r="R37" s="30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M_PK2000.08</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Преобретение оборудования, не требующего монтажа (АЗС контейнерного типа (модульная) (2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1" t="s">
        <v>522</v>
      </c>
      <c r="C21" s="322"/>
      <c r="D21" s="321" t="s">
        <v>524</v>
      </c>
      <c r="E21" s="322"/>
      <c r="F21" s="314" t="s">
        <v>103</v>
      </c>
      <c r="G21" s="316"/>
      <c r="H21" s="316"/>
      <c r="I21" s="315"/>
      <c r="J21" s="318" t="s">
        <v>525</v>
      </c>
      <c r="K21" s="321" t="s">
        <v>526</v>
      </c>
      <c r="L21" s="322"/>
      <c r="M21" s="321" t="s">
        <v>527</v>
      </c>
      <c r="N21" s="322"/>
      <c r="O21" s="321" t="s">
        <v>514</v>
      </c>
      <c r="P21" s="322"/>
      <c r="Q21" s="321" t="s">
        <v>136</v>
      </c>
      <c r="R21" s="322"/>
      <c r="S21" s="318" t="s">
        <v>135</v>
      </c>
      <c r="T21" s="318" t="s">
        <v>528</v>
      </c>
      <c r="U21" s="318" t="s">
        <v>523</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M_PK2000.08</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Преобретение оборудования, не требующего монтажа (АЗС контейнерного типа (модульная) (2 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575</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624</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6" t="str">
        <f>'1. паспорт местоположение'!A12:C12</f>
        <v>M_PK2000.08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Преобретение оборудования, не требующего монтажа (АЗС контейнерного типа (модульная) (2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200"/>
      <c r="AB16" s="20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200"/>
      <c r="AB17" s="20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200"/>
      <c r="AB18" s="20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200"/>
      <c r="AB19" s="20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1"/>
      <c r="AB20" s="20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1"/>
      <c r="AB21" s="201"/>
    </row>
    <row r="22" spans="1:28" x14ac:dyDescent="0.25">
      <c r="A22" s="326" t="s">
        <v>539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2"/>
      <c r="AB22" s="202"/>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F25" sqref="F24:F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M_PK2000.08</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Преобретение оборудования, не требующего монтажа (АЗС контейнерного типа (модульная) (2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2" t="s">
        <v>516</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3" t="s">
        <v>87</v>
      </c>
      <c r="F19" s="334"/>
      <c r="G19" s="334"/>
      <c r="H19" s="334"/>
      <c r="I19" s="335"/>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Преобретение оборудования, не требующего монтажа (АЗС контейнерного типа (модульная) (2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16"/>
      <c r="AN24" s="116"/>
      <c r="AO24" s="144"/>
      <c r="AP24" s="144"/>
      <c r="AQ24" s="144"/>
      <c r="AR24" s="144"/>
      <c r="AS24" s="122"/>
    </row>
    <row r="25" spans="1:45" ht="12.75" customHeight="1" x14ac:dyDescent="0.25">
      <c r="A25" s="381" t="s">
        <v>365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17"/>
      <c r="AN25" s="402" t="s">
        <v>364</v>
      </c>
      <c r="AO25" s="402"/>
      <c r="AP25" s="402"/>
      <c r="AQ25" s="400"/>
      <c r="AR25" s="400"/>
      <c r="AS25" s="122"/>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7"/>
      <c r="AN26" s="391" t="s">
        <v>362</v>
      </c>
      <c r="AO26" s="392"/>
      <c r="AP26" s="393"/>
      <c r="AQ26" s="383" t="s">
        <v>564</v>
      </c>
      <c r="AR26" s="384"/>
      <c r="AS26" s="122"/>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7"/>
      <c r="AN27" s="391" t="s">
        <v>360</v>
      </c>
      <c r="AO27" s="392"/>
      <c r="AP27" s="393"/>
      <c r="AQ27" s="383" t="s">
        <v>564</v>
      </c>
      <c r="AR27" s="384"/>
      <c r="AS27" s="122"/>
    </row>
    <row r="28" spans="1:45" ht="27.75" customHeight="1" thickBot="1" x14ac:dyDescent="0.3">
      <c r="A28" s="394" t="s">
        <v>359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17"/>
      <c r="AN28" s="397" t="s">
        <v>358</v>
      </c>
      <c r="AO28" s="398"/>
      <c r="AP28" s="399"/>
      <c r="AQ28" s="383" t="s">
        <v>564</v>
      </c>
      <c r="AR28" s="384"/>
      <c r="AS28" s="122"/>
    </row>
    <row r="29" spans="1:45" ht="17.25" customHeight="1" x14ac:dyDescent="0.25">
      <c r="A29" s="385" t="s">
        <v>357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17"/>
      <c r="AN29" s="388"/>
      <c r="AO29" s="389"/>
      <c r="AP29" s="389"/>
      <c r="AQ29" s="383"/>
      <c r="AR29" s="390"/>
      <c r="AS29" s="122"/>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7"/>
      <c r="AS30" s="122"/>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7"/>
      <c r="AN31" s="117"/>
      <c r="AO31" s="143"/>
      <c r="AP31" s="143"/>
      <c r="AQ31" s="143"/>
      <c r="AR31" s="143"/>
      <c r="AS31" s="122"/>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7"/>
      <c r="AN32" s="117"/>
      <c r="AO32" s="117"/>
      <c r="AP32" s="117"/>
      <c r="AQ32" s="117"/>
      <c r="AR32" s="117"/>
      <c r="AS32" s="122"/>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17"/>
      <c r="AN33" s="117"/>
      <c r="AO33" s="117"/>
      <c r="AP33" s="117"/>
      <c r="AQ33" s="117"/>
      <c r="AR33" s="117"/>
      <c r="AS33" s="122"/>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7"/>
      <c r="AN34" s="117"/>
      <c r="AO34" s="117"/>
      <c r="AP34" s="117"/>
      <c r="AQ34" s="117"/>
      <c r="AR34" s="117"/>
      <c r="AS34" s="12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17"/>
      <c r="AN36" s="117"/>
      <c r="AO36" s="117"/>
      <c r="AP36" s="117"/>
      <c r="AQ36" s="117"/>
      <c r="AR36" s="117"/>
      <c r="AS36" s="12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17"/>
      <c r="AN37" s="117"/>
      <c r="AO37" s="117"/>
      <c r="AP37" s="117"/>
      <c r="AQ37" s="117"/>
      <c r="AR37" s="117"/>
      <c r="AS37" s="122"/>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17"/>
      <c r="AN39" s="117"/>
      <c r="AO39" s="117"/>
      <c r="AP39" s="117"/>
      <c r="AQ39" s="117"/>
      <c r="AR39" s="117"/>
      <c r="AS39" s="122"/>
    </row>
    <row r="40" spans="1:45" ht="17.25" customHeight="1" x14ac:dyDescent="0.25">
      <c r="A40" s="381" t="s">
        <v>350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17"/>
      <c r="AN40" s="117"/>
      <c r="AO40" s="117"/>
      <c r="AP40" s="117"/>
      <c r="AQ40" s="117"/>
      <c r="AR40" s="117"/>
      <c r="AS40" s="122"/>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7"/>
      <c r="AN41" s="117"/>
      <c r="AO41" s="117"/>
      <c r="AP41" s="117"/>
      <c r="AQ41" s="117"/>
      <c r="AR41" s="117"/>
      <c r="AS41" s="122"/>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7"/>
      <c r="AN42" s="117"/>
      <c r="AO42" s="117"/>
      <c r="AP42" s="117"/>
      <c r="AQ42" s="117"/>
      <c r="AR42" s="117"/>
      <c r="AS42" s="122"/>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7"/>
      <c r="AN43" s="117"/>
      <c r="AO43" s="117"/>
      <c r="AP43" s="117"/>
      <c r="AQ43" s="117"/>
      <c r="AR43" s="117"/>
      <c r="AS43" s="122"/>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7"/>
      <c r="AN44" s="117"/>
      <c r="AO44" s="117"/>
      <c r="AP44" s="117"/>
      <c r="AQ44" s="117"/>
      <c r="AR44" s="117"/>
      <c r="AS44" s="122"/>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7"/>
      <c r="AN45" s="117"/>
      <c r="AO45" s="117"/>
      <c r="AP45" s="117"/>
      <c r="AQ45" s="117"/>
      <c r="AR45" s="117"/>
      <c r="AS45" s="122"/>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7"/>
      <c r="AN46" s="117"/>
      <c r="AO46" s="117"/>
      <c r="AP46" s="117"/>
      <c r="AQ46" s="117"/>
      <c r="AR46" s="117"/>
      <c r="AS46" s="122"/>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324</v>
      </c>
      <c r="AN47" s="364"/>
      <c r="AO47" s="130" t="s">
        <v>323</v>
      </c>
      <c r="AP47" s="130" t="s">
        <v>322</v>
      </c>
      <c r="AQ47" s="122"/>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34"/>
      <c r="AP48" s="134"/>
      <c r="AQ48" s="122"/>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324</v>
      </c>
      <c r="AN52" s="364"/>
      <c r="AO52" s="130" t="s">
        <v>323</v>
      </c>
      <c r="AP52" s="130" t="s">
        <v>322</v>
      </c>
      <c r="AQ52" s="122"/>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38"/>
      <c r="AP53" s="138"/>
      <c r="AQ53" s="122"/>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34"/>
      <c r="AP54" s="134"/>
      <c r="AQ54" s="122"/>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324</v>
      </c>
      <c r="AN58" s="364"/>
      <c r="AO58" s="130" t="s">
        <v>323</v>
      </c>
      <c r="AP58" s="130" t="s">
        <v>322</v>
      </c>
      <c r="AQ58" s="122"/>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6"/>
      <c r="AP59" s="136"/>
      <c r="AQ59" s="128"/>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34"/>
      <c r="AP60" s="134"/>
      <c r="AQ60" s="122"/>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34"/>
      <c r="AP61" s="134"/>
      <c r="AQ61" s="122"/>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34"/>
      <c r="AP62" s="134"/>
      <c r="AQ62" s="12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34"/>
      <c r="AP63" s="134"/>
      <c r="AQ63" s="12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34"/>
      <c r="AP64" s="134"/>
      <c r="AQ64" s="122"/>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34"/>
      <c r="AP65" s="134"/>
      <c r="AQ65" s="122"/>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5"/>
      <c r="AP66" s="135"/>
      <c r="AQ66" s="128"/>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34"/>
      <c r="AP67" s="134"/>
      <c r="AQ67" s="122"/>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5"/>
      <c r="AP68" s="135"/>
      <c r="AQ68" s="128"/>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34"/>
      <c r="AP69" s="134"/>
      <c r="AQ69" s="122"/>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35"/>
      <c r="AP70" s="135"/>
      <c r="AQ70" s="128"/>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34"/>
      <c r="AP71" s="134"/>
      <c r="AQ71" s="122"/>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324</v>
      </c>
      <c r="AN74" s="364"/>
      <c r="AO74" s="130" t="s">
        <v>323</v>
      </c>
      <c r="AP74" s="130" t="s">
        <v>322</v>
      </c>
      <c r="AQ74" s="122"/>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26"/>
      <c r="AP75" s="126"/>
      <c r="AQ75" s="128"/>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29"/>
      <c r="AP76" s="129"/>
      <c r="AQ76" s="122"/>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29"/>
      <c r="AP77" s="129"/>
      <c r="AQ77" s="122"/>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29"/>
      <c r="AP78" s="129"/>
      <c r="AQ78" s="122"/>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29"/>
      <c r="AP79" s="129"/>
      <c r="AQ79" s="122"/>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29"/>
      <c r="AP80" s="129"/>
      <c r="AQ80" s="122"/>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29"/>
      <c r="AP81" s="129"/>
      <c r="AQ81" s="122"/>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29"/>
      <c r="AP82" s="129"/>
      <c r="AQ82" s="122"/>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26"/>
      <c r="AP83" s="126"/>
      <c r="AQ83" s="128"/>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26"/>
      <c r="AP84" s="126"/>
      <c r="AQ84" s="128"/>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29"/>
      <c r="AP85" s="129"/>
      <c r="AQ85" s="116"/>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26"/>
      <c r="AP86" s="126"/>
      <c r="AQ86" s="128"/>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26"/>
      <c r="AP87" s="126"/>
      <c r="AQ87" s="128"/>
    </row>
    <row r="88" spans="1:45" ht="14.25" customHeight="1" x14ac:dyDescent="0.25">
      <c r="A88" s="340" t="s">
        <v>308</v>
      </c>
      <c r="B88" s="341"/>
      <c r="C88" s="341"/>
      <c r="D88" s="34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3"/>
      <c r="AL88" s="344"/>
      <c r="AM88" s="345"/>
      <c r="AN88" s="346"/>
      <c r="AO88" s="126"/>
      <c r="AP88" s="126"/>
      <c r="AQ88" s="128"/>
    </row>
    <row r="89" spans="1:45" x14ac:dyDescent="0.25">
      <c r="A89" s="340" t="s">
        <v>307</v>
      </c>
      <c r="B89" s="341"/>
      <c r="C89" s="341"/>
      <c r="D89" s="34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3"/>
      <c r="AL89" s="344"/>
      <c r="AM89" s="345"/>
      <c r="AN89" s="34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6"/>
      <c r="AL90" s="337"/>
      <c r="AM90" s="338"/>
      <c r="AN90" s="33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70" zoomScaleSheetLayoutView="7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M_PK2000.08</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33" customHeight="1" x14ac:dyDescent="0.25">
      <c r="A15" s="294" t="str">
        <f>'1. паспорт местоположение'!A15:C15</f>
        <v>Преобретение оборудования, не требующего монтажа (АЗС контейнерного типа (модульная) (2 шт.))</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13" t="s">
        <v>518</v>
      </c>
      <c r="B19" s="413"/>
      <c r="C19" s="413"/>
      <c r="D19" s="413"/>
      <c r="E19" s="413"/>
      <c r="F19" s="413"/>
      <c r="G19" s="413"/>
      <c r="H19" s="413"/>
      <c r="I19" s="413"/>
      <c r="J19" s="413"/>
      <c r="K19" s="413"/>
      <c r="L19" s="413"/>
    </row>
    <row r="20" spans="1:12" x14ac:dyDescent="0.25">
      <c r="A20" s="68"/>
      <c r="B20" s="68"/>
      <c r="C20" s="86"/>
      <c r="D20" s="86"/>
      <c r="E20" s="86"/>
      <c r="F20" s="86"/>
      <c r="G20" s="86"/>
      <c r="H20" s="86"/>
      <c r="I20" s="86"/>
      <c r="J20" s="86"/>
      <c r="K20" s="86"/>
      <c r="L20" s="86"/>
    </row>
    <row r="21" spans="1:12" ht="28.5" customHeight="1" x14ac:dyDescent="0.25">
      <c r="A21" s="403" t="s">
        <v>229</v>
      </c>
      <c r="B21" s="403" t="s">
        <v>228</v>
      </c>
      <c r="C21" s="409" t="s">
        <v>450</v>
      </c>
      <c r="D21" s="409"/>
      <c r="E21" s="409"/>
      <c r="F21" s="409"/>
      <c r="G21" s="409"/>
      <c r="H21" s="409"/>
      <c r="I21" s="404" t="s">
        <v>227</v>
      </c>
      <c r="J21" s="406" t="s">
        <v>452</v>
      </c>
      <c r="K21" s="403" t="s">
        <v>226</v>
      </c>
      <c r="L21" s="405" t="s">
        <v>451</v>
      </c>
    </row>
    <row r="22" spans="1:12" ht="58.5" customHeight="1" x14ac:dyDescent="0.25">
      <c r="A22" s="403"/>
      <c r="B22" s="403"/>
      <c r="C22" s="410" t="s">
        <v>3</v>
      </c>
      <c r="D22" s="410"/>
      <c r="E22" s="176"/>
      <c r="F22" s="177"/>
      <c r="G22" s="411" t="s">
        <v>2</v>
      </c>
      <c r="H22" s="412"/>
      <c r="I22" s="404"/>
      <c r="J22" s="407"/>
      <c r="K22" s="403"/>
      <c r="L22" s="405"/>
    </row>
    <row r="23" spans="1:12" ht="47.25" x14ac:dyDescent="0.25">
      <c r="A23" s="403"/>
      <c r="B23" s="403"/>
      <c r="C23" s="85" t="s">
        <v>225</v>
      </c>
      <c r="D23" s="85" t="s">
        <v>224</v>
      </c>
      <c r="E23" s="85" t="s">
        <v>225</v>
      </c>
      <c r="F23" s="85" t="s">
        <v>224</v>
      </c>
      <c r="G23" s="85" t="s">
        <v>225</v>
      </c>
      <c r="H23" s="85" t="s">
        <v>224</v>
      </c>
      <c r="I23" s="404"/>
      <c r="J23" s="408"/>
      <c r="K23" s="403"/>
      <c r="L23" s="405"/>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581</v>
      </c>
      <c r="B38" s="78" t="s">
        <v>214</v>
      </c>
      <c r="C38" s="75"/>
      <c r="D38" s="83"/>
      <c r="E38" s="74"/>
      <c r="F38" s="74"/>
      <c r="G38" s="74"/>
      <c r="H38" s="74"/>
      <c r="I38" s="74"/>
      <c r="J38" s="74"/>
      <c r="K38" s="74"/>
      <c r="L38" s="74"/>
    </row>
    <row r="39" spans="1:12" ht="63"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24">
        <v>46023</v>
      </c>
      <c r="H40" s="224">
        <v>46387</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77" t="s">
        <v>577</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5" t="s">
        <v>474</v>
      </c>
      <c r="C53" s="75" t="s">
        <v>564</v>
      </c>
      <c r="D53" s="83" t="s">
        <v>564</v>
      </c>
      <c r="E53" s="74"/>
      <c r="F53" s="74"/>
      <c r="G53" s="224">
        <v>46023</v>
      </c>
      <c r="H53" s="224">
        <v>46387</v>
      </c>
      <c r="I53" s="250"/>
      <c r="J53" s="250"/>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6" zoomScale="70" zoomScaleNormal="70" zoomScaleSheetLayoutView="70" workbookViewId="0">
      <selection activeCell="J32" sqref="J3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28515625"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8"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623</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571</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'6.1. Паспорт сетевой график'!A12:L12</f>
        <v>M_PK2000.08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Преобретение оборудования, не требующего монтажа (АЗС контейнерного типа (модульная) (2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9" x14ac:dyDescent="0.25">
      <c r="A17" s="67"/>
      <c r="L17" s="67"/>
      <c r="M17" s="67"/>
      <c r="N17" s="67"/>
      <c r="O17" s="67"/>
      <c r="P17" s="67"/>
      <c r="Q17" s="67"/>
      <c r="R17" s="67"/>
      <c r="S17" s="67"/>
      <c r="T17" s="67"/>
      <c r="U17" s="67"/>
      <c r="V17" s="67"/>
      <c r="W17" s="67"/>
      <c r="X17" s="67"/>
      <c r="Y17" s="67"/>
      <c r="Z17" s="67"/>
      <c r="AA17" s="67"/>
    </row>
    <row r="18" spans="1:29" x14ac:dyDescent="0.25">
      <c r="A18" s="419" t="s">
        <v>519</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0" t="s">
        <v>195</v>
      </c>
      <c r="B20" s="420" t="s">
        <v>194</v>
      </c>
      <c r="C20" s="423" t="s">
        <v>193</v>
      </c>
      <c r="D20" s="423"/>
      <c r="E20" s="424" t="s">
        <v>192</v>
      </c>
      <c r="F20" s="424"/>
      <c r="G20" s="420" t="s">
        <v>622</v>
      </c>
      <c r="H20" s="425" t="s">
        <v>568</v>
      </c>
      <c r="I20" s="426"/>
      <c r="J20" s="426"/>
      <c r="K20" s="426"/>
      <c r="L20" s="425" t="s">
        <v>569</v>
      </c>
      <c r="M20" s="426"/>
      <c r="N20" s="426"/>
      <c r="O20" s="426"/>
      <c r="P20" s="425" t="s">
        <v>570</v>
      </c>
      <c r="Q20" s="426"/>
      <c r="R20" s="426"/>
      <c r="S20" s="426"/>
      <c r="T20" s="425" t="s">
        <v>572</v>
      </c>
      <c r="U20" s="426"/>
      <c r="V20" s="426"/>
      <c r="W20" s="426"/>
      <c r="X20" s="425" t="s">
        <v>573</v>
      </c>
      <c r="Y20" s="426"/>
      <c r="Z20" s="426"/>
      <c r="AA20" s="426"/>
      <c r="AB20" s="414" t="s">
        <v>191</v>
      </c>
      <c r="AC20" s="415"/>
    </row>
    <row r="21" spans="1:29" ht="99.75" customHeight="1" x14ac:dyDescent="0.25">
      <c r="A21" s="421"/>
      <c r="B21" s="421"/>
      <c r="C21" s="423"/>
      <c r="D21" s="423"/>
      <c r="E21" s="424"/>
      <c r="F21" s="424"/>
      <c r="G21" s="421"/>
      <c r="H21" s="427" t="s">
        <v>619</v>
      </c>
      <c r="I21" s="428"/>
      <c r="J21" s="427" t="s">
        <v>189</v>
      </c>
      <c r="K21" s="428"/>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16"/>
      <c r="AC21" s="417"/>
    </row>
    <row r="22" spans="1:29" ht="89.25" customHeight="1" x14ac:dyDescent="0.25">
      <c r="A22" s="422"/>
      <c r="B22" s="422"/>
      <c r="C22" s="268" t="s">
        <v>3</v>
      </c>
      <c r="D22" s="268" t="s">
        <v>189</v>
      </c>
      <c r="E22" s="269" t="s">
        <v>582</v>
      </c>
      <c r="F22" s="269" t="s">
        <v>621</v>
      </c>
      <c r="G22" s="422"/>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t="s">
        <v>66</v>
      </c>
      <c r="B24" s="273" t="s">
        <v>188</v>
      </c>
      <c r="C24" s="274">
        <v>8.5123499999999996</v>
      </c>
      <c r="D24" s="274">
        <v>9.6624479999999995</v>
      </c>
      <c r="E24" s="274">
        <v>9.6624479999999995</v>
      </c>
      <c r="F24" s="274">
        <v>9.6624479999999995</v>
      </c>
      <c r="G24" s="274">
        <v>0</v>
      </c>
      <c r="H24" s="274">
        <v>0</v>
      </c>
      <c r="I24" s="274"/>
      <c r="J24" s="274">
        <v>0</v>
      </c>
      <c r="K24" s="274"/>
      <c r="L24" s="274">
        <v>0</v>
      </c>
      <c r="M24" s="274"/>
      <c r="N24" s="274">
        <v>0</v>
      </c>
      <c r="O24" s="274"/>
      <c r="P24" s="274">
        <v>0</v>
      </c>
      <c r="Q24" s="274"/>
      <c r="R24" s="274">
        <v>0</v>
      </c>
      <c r="S24" s="274"/>
      <c r="T24" s="274">
        <v>8.5123499999999996</v>
      </c>
      <c r="U24" s="274"/>
      <c r="V24" s="274">
        <v>9.6624479999999995</v>
      </c>
      <c r="W24" s="274"/>
      <c r="X24" s="274">
        <v>0</v>
      </c>
      <c r="Y24" s="274"/>
      <c r="Z24" s="274">
        <v>0</v>
      </c>
      <c r="AA24" s="274"/>
      <c r="AB24" s="274">
        <v>8.5123499999999996</v>
      </c>
      <c r="AC24" s="274">
        <v>9.6624479999999995</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ht="31.5" x14ac:dyDescent="0.25">
      <c r="A27" s="275" t="s">
        <v>183</v>
      </c>
      <c r="B27" s="276" t="s">
        <v>456</v>
      </c>
      <c r="C27" s="274"/>
      <c r="D27" s="274"/>
      <c r="E27" s="274"/>
      <c r="F27" s="274"/>
      <c r="G27" s="274">
        <v>0</v>
      </c>
      <c r="H27" s="274">
        <v>0</v>
      </c>
      <c r="I27" s="274"/>
      <c r="J27" s="274">
        <v>0</v>
      </c>
      <c r="K27" s="274"/>
      <c r="L27" s="274">
        <v>0</v>
      </c>
      <c r="M27" s="274"/>
      <c r="N27" s="274">
        <v>0</v>
      </c>
      <c r="O27" s="274"/>
      <c r="P27" s="274">
        <v>0</v>
      </c>
      <c r="Q27" s="274"/>
      <c r="R27" s="274">
        <v>0</v>
      </c>
      <c r="S27" s="274"/>
      <c r="T27" s="274">
        <v>7.0936250000000003</v>
      </c>
      <c r="U27" s="274"/>
      <c r="V27" s="274">
        <v>8.0520399999999999</v>
      </c>
      <c r="W27" s="274"/>
      <c r="X27" s="274">
        <v>0</v>
      </c>
      <c r="Y27" s="274"/>
      <c r="Z27" s="274">
        <v>0</v>
      </c>
      <c r="AA27" s="274"/>
      <c r="AB27" s="274">
        <v>7.0936250000000003</v>
      </c>
      <c r="AC27" s="274">
        <v>8.0520399999999999</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0</v>
      </c>
      <c r="I29" s="274"/>
      <c r="J29" s="274">
        <v>0</v>
      </c>
      <c r="K29" s="274"/>
      <c r="L29" s="274">
        <v>0</v>
      </c>
      <c r="M29" s="274"/>
      <c r="N29" s="274">
        <v>0</v>
      </c>
      <c r="O29" s="274"/>
      <c r="P29" s="274">
        <v>0</v>
      </c>
      <c r="Q29" s="274"/>
      <c r="R29" s="274">
        <v>0</v>
      </c>
      <c r="S29" s="274"/>
      <c r="T29" s="274">
        <v>1.4187249999999993</v>
      </c>
      <c r="U29" s="274"/>
      <c r="V29" s="274">
        <v>1.6104079999999996</v>
      </c>
      <c r="W29" s="274"/>
      <c r="X29" s="274">
        <v>0</v>
      </c>
      <c r="Y29" s="274"/>
      <c r="Z29" s="274">
        <v>0</v>
      </c>
      <c r="AA29" s="274"/>
      <c r="AB29" s="274">
        <v>1.4187249999999993</v>
      </c>
      <c r="AC29" s="274">
        <v>1.6104079999999996</v>
      </c>
    </row>
    <row r="30" spans="1:29" s="267" customFormat="1" ht="47.25" x14ac:dyDescent="0.25">
      <c r="A30" s="272" t="s">
        <v>64</v>
      </c>
      <c r="B30" s="273" t="s">
        <v>178</v>
      </c>
      <c r="C30" s="274">
        <v>7.0936250000000012</v>
      </c>
      <c r="D30" s="274">
        <v>8.0520399999999999</v>
      </c>
      <c r="E30" s="274">
        <v>8.0520399999999999</v>
      </c>
      <c r="F30" s="274">
        <v>8.0520399999999999</v>
      </c>
      <c r="G30" s="274">
        <v>0</v>
      </c>
      <c r="H30" s="274">
        <v>0</v>
      </c>
      <c r="I30" s="274"/>
      <c r="J30" s="274">
        <v>0</v>
      </c>
      <c r="K30" s="274"/>
      <c r="L30" s="274">
        <v>0</v>
      </c>
      <c r="M30" s="274"/>
      <c r="N30" s="274">
        <v>0</v>
      </c>
      <c r="O30" s="274"/>
      <c r="P30" s="274">
        <v>0</v>
      </c>
      <c r="Q30" s="274"/>
      <c r="R30" s="274">
        <v>0</v>
      </c>
      <c r="S30" s="274"/>
      <c r="T30" s="274">
        <v>7.0936250000000012</v>
      </c>
      <c r="U30" s="274"/>
      <c r="V30" s="274">
        <v>8.0520399999999999</v>
      </c>
      <c r="W30" s="274"/>
      <c r="X30" s="274">
        <v>0</v>
      </c>
      <c r="Y30" s="274"/>
      <c r="Z30" s="274">
        <v>0</v>
      </c>
      <c r="AA30" s="274"/>
      <c r="AB30" s="274">
        <v>7.0936250000000012</v>
      </c>
      <c r="AC30" s="274">
        <v>8.0520399999999999</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7.0936250000000012</v>
      </c>
      <c r="D33" s="274">
        <v>8.0520399999999999</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608</v>
      </c>
      <c r="C36" s="274"/>
      <c r="D36" s="274"/>
      <c r="E36" s="274"/>
      <c r="F36" s="274"/>
      <c r="G36" s="274">
        <v>0</v>
      </c>
      <c r="H36" s="274">
        <v>0</v>
      </c>
      <c r="I36" s="274" t="s">
        <v>606</v>
      </c>
      <c r="J36" s="274">
        <v>0</v>
      </c>
      <c r="K36" s="274" t="s">
        <v>606</v>
      </c>
      <c r="L36" s="274">
        <v>0</v>
      </c>
      <c r="M36" s="278" t="s">
        <v>606</v>
      </c>
      <c r="N36" s="274">
        <v>0</v>
      </c>
      <c r="O36" s="274" t="s">
        <v>606</v>
      </c>
      <c r="P36" s="274">
        <v>0</v>
      </c>
      <c r="Q36" s="278" t="s">
        <v>606</v>
      </c>
      <c r="R36" s="274">
        <v>0</v>
      </c>
      <c r="S36" s="274" t="s">
        <v>606</v>
      </c>
      <c r="T36" s="274">
        <v>0</v>
      </c>
      <c r="U36" s="278" t="s">
        <v>606</v>
      </c>
      <c r="V36" s="274">
        <v>0</v>
      </c>
      <c r="W36" s="274" t="s">
        <v>606</v>
      </c>
      <c r="X36" s="274">
        <v>0</v>
      </c>
      <c r="Y36" s="278" t="s">
        <v>606</v>
      </c>
      <c r="Z36" s="274">
        <v>0</v>
      </c>
      <c r="AA36" s="274" t="s">
        <v>606</v>
      </c>
      <c r="AB36" s="274">
        <v>0</v>
      </c>
      <c r="AC36" s="274">
        <v>0</v>
      </c>
    </row>
    <row r="37" spans="1:29" ht="31.5" x14ac:dyDescent="0.25">
      <c r="A37" s="275" t="s">
        <v>167</v>
      </c>
      <c r="B37" s="279" t="s">
        <v>605</v>
      </c>
      <c r="C37" s="274"/>
      <c r="D37" s="274"/>
      <c r="E37" s="274"/>
      <c r="F37" s="274"/>
      <c r="G37" s="274">
        <v>0</v>
      </c>
      <c r="H37" s="274">
        <v>0</v>
      </c>
      <c r="I37" s="274" t="s">
        <v>606</v>
      </c>
      <c r="J37" s="274">
        <v>0</v>
      </c>
      <c r="K37" s="274" t="s">
        <v>606</v>
      </c>
      <c r="L37" s="274">
        <v>0</v>
      </c>
      <c r="M37" s="278" t="s">
        <v>606</v>
      </c>
      <c r="N37" s="274">
        <v>0</v>
      </c>
      <c r="O37" s="274" t="s">
        <v>606</v>
      </c>
      <c r="P37" s="274">
        <v>0</v>
      </c>
      <c r="Q37" s="278" t="s">
        <v>606</v>
      </c>
      <c r="R37" s="274">
        <v>0</v>
      </c>
      <c r="S37" s="274" t="s">
        <v>606</v>
      </c>
      <c r="T37" s="274">
        <v>0</v>
      </c>
      <c r="U37" s="278" t="s">
        <v>606</v>
      </c>
      <c r="V37" s="274">
        <v>0</v>
      </c>
      <c r="W37" s="274" t="s">
        <v>606</v>
      </c>
      <c r="X37" s="274">
        <v>0</v>
      </c>
      <c r="Y37" s="278" t="s">
        <v>606</v>
      </c>
      <c r="Z37" s="274">
        <v>0</v>
      </c>
      <c r="AA37" s="274" t="s">
        <v>606</v>
      </c>
      <c r="AB37" s="274">
        <v>0</v>
      </c>
      <c r="AC37" s="274">
        <v>0</v>
      </c>
    </row>
    <row r="38" spans="1:29" x14ac:dyDescent="0.25">
      <c r="A38" s="275" t="s">
        <v>166</v>
      </c>
      <c r="B38" s="279" t="s">
        <v>157</v>
      </c>
      <c r="C38" s="274"/>
      <c r="D38" s="274"/>
      <c r="E38" s="274"/>
      <c r="F38" s="274"/>
      <c r="G38" s="274">
        <v>0</v>
      </c>
      <c r="H38" s="274">
        <v>0</v>
      </c>
      <c r="I38" s="274" t="s">
        <v>606</v>
      </c>
      <c r="J38" s="274">
        <v>0</v>
      </c>
      <c r="K38" s="274" t="s">
        <v>606</v>
      </c>
      <c r="L38" s="274">
        <v>0</v>
      </c>
      <c r="M38" s="278" t="s">
        <v>606</v>
      </c>
      <c r="N38" s="274">
        <v>0</v>
      </c>
      <c r="O38" s="274" t="s">
        <v>606</v>
      </c>
      <c r="P38" s="274">
        <v>0</v>
      </c>
      <c r="Q38" s="278" t="s">
        <v>606</v>
      </c>
      <c r="R38" s="274">
        <v>0</v>
      </c>
      <c r="S38" s="274" t="s">
        <v>606</v>
      </c>
      <c r="T38" s="274">
        <v>0</v>
      </c>
      <c r="U38" s="278" t="s">
        <v>606</v>
      </c>
      <c r="V38" s="274">
        <v>0</v>
      </c>
      <c r="W38" s="274" t="s">
        <v>606</v>
      </c>
      <c r="X38" s="274">
        <v>0</v>
      </c>
      <c r="Y38" s="278" t="s">
        <v>606</v>
      </c>
      <c r="Z38" s="274">
        <v>0</v>
      </c>
      <c r="AA38" s="274" t="s">
        <v>606</v>
      </c>
      <c r="AB38" s="274">
        <v>0</v>
      </c>
      <c r="AC38" s="274">
        <v>0</v>
      </c>
    </row>
    <row r="39" spans="1:29" x14ac:dyDescent="0.25">
      <c r="A39" s="275" t="s">
        <v>165</v>
      </c>
      <c r="B39" s="276" t="s">
        <v>607</v>
      </c>
      <c r="C39" s="274"/>
      <c r="D39" s="274"/>
      <c r="E39" s="274"/>
      <c r="F39" s="274"/>
      <c r="G39" s="274">
        <v>0</v>
      </c>
      <c r="H39" s="274">
        <v>0</v>
      </c>
      <c r="I39" s="274" t="s">
        <v>606</v>
      </c>
      <c r="J39" s="274">
        <v>0</v>
      </c>
      <c r="K39" s="274" t="s">
        <v>606</v>
      </c>
      <c r="L39" s="274">
        <v>0</v>
      </c>
      <c r="M39" s="278" t="s">
        <v>606</v>
      </c>
      <c r="N39" s="274">
        <v>0</v>
      </c>
      <c r="O39" s="274" t="s">
        <v>606</v>
      </c>
      <c r="P39" s="274">
        <v>0</v>
      </c>
      <c r="Q39" s="278" t="s">
        <v>606</v>
      </c>
      <c r="R39" s="274">
        <v>0</v>
      </c>
      <c r="S39" s="274" t="s">
        <v>606</v>
      </c>
      <c r="T39" s="274">
        <v>0</v>
      </c>
      <c r="U39" s="278" t="s">
        <v>606</v>
      </c>
      <c r="V39" s="274">
        <v>0</v>
      </c>
      <c r="W39" s="274" t="s">
        <v>606</v>
      </c>
      <c r="X39" s="274">
        <v>0</v>
      </c>
      <c r="Y39" s="278" t="s">
        <v>606</v>
      </c>
      <c r="Z39" s="274">
        <v>0</v>
      </c>
      <c r="AA39" s="274" t="s">
        <v>606</v>
      </c>
      <c r="AB39" s="274">
        <v>0</v>
      </c>
      <c r="AC39" s="274">
        <v>0</v>
      </c>
    </row>
    <row r="40" spans="1:29" x14ac:dyDescent="0.25">
      <c r="A40" s="275" t="s">
        <v>164</v>
      </c>
      <c r="B40" s="276" t="s">
        <v>609</v>
      </c>
      <c r="C40" s="274"/>
      <c r="D40" s="274"/>
      <c r="E40" s="274"/>
      <c r="F40" s="274"/>
      <c r="G40" s="274">
        <v>0</v>
      </c>
      <c r="H40" s="274">
        <v>0</v>
      </c>
      <c r="I40" s="274" t="s">
        <v>606</v>
      </c>
      <c r="J40" s="274">
        <v>0</v>
      </c>
      <c r="K40" s="274" t="s">
        <v>606</v>
      </c>
      <c r="L40" s="274">
        <v>0</v>
      </c>
      <c r="M40" s="278" t="s">
        <v>606</v>
      </c>
      <c r="N40" s="274">
        <v>0</v>
      </c>
      <c r="O40" s="274" t="s">
        <v>606</v>
      </c>
      <c r="P40" s="274">
        <v>0</v>
      </c>
      <c r="Q40" s="278" t="s">
        <v>606</v>
      </c>
      <c r="R40" s="274">
        <v>0</v>
      </c>
      <c r="S40" s="274" t="s">
        <v>606</v>
      </c>
      <c r="T40" s="274">
        <v>0</v>
      </c>
      <c r="U40" s="278" t="s">
        <v>606</v>
      </c>
      <c r="V40" s="274">
        <v>0</v>
      </c>
      <c r="W40" s="274" t="s">
        <v>606</v>
      </c>
      <c r="X40" s="274">
        <v>0</v>
      </c>
      <c r="Y40" s="278" t="s">
        <v>606</v>
      </c>
      <c r="Z40" s="274">
        <v>0</v>
      </c>
      <c r="AA40" s="274" t="s">
        <v>606</v>
      </c>
      <c r="AB40" s="274">
        <v>0</v>
      </c>
      <c r="AC40" s="274">
        <v>0</v>
      </c>
    </row>
    <row r="41" spans="1:29" x14ac:dyDescent="0.25">
      <c r="A41" s="275" t="s">
        <v>163</v>
      </c>
      <c r="B41" s="276" t="s">
        <v>610</v>
      </c>
      <c r="C41" s="274"/>
      <c r="D41" s="274"/>
      <c r="E41" s="274"/>
      <c r="F41" s="274"/>
      <c r="G41" s="274">
        <v>0</v>
      </c>
      <c r="H41" s="274">
        <v>0</v>
      </c>
      <c r="I41" s="274" t="s">
        <v>606</v>
      </c>
      <c r="J41" s="274">
        <v>0</v>
      </c>
      <c r="K41" s="274" t="s">
        <v>606</v>
      </c>
      <c r="L41" s="274">
        <v>0</v>
      </c>
      <c r="M41" s="278" t="s">
        <v>606</v>
      </c>
      <c r="N41" s="274">
        <v>0</v>
      </c>
      <c r="O41" s="274" t="s">
        <v>606</v>
      </c>
      <c r="P41" s="274">
        <v>0</v>
      </c>
      <c r="Q41" s="278" t="s">
        <v>606</v>
      </c>
      <c r="R41" s="274">
        <v>0</v>
      </c>
      <c r="S41" s="274" t="s">
        <v>606</v>
      </c>
      <c r="T41" s="274">
        <v>0</v>
      </c>
      <c r="U41" s="278" t="s">
        <v>606</v>
      </c>
      <c r="V41" s="274">
        <v>0</v>
      </c>
      <c r="W41" s="274" t="s">
        <v>606</v>
      </c>
      <c r="X41" s="274">
        <v>0</v>
      </c>
      <c r="Y41" s="278" t="s">
        <v>606</v>
      </c>
      <c r="Z41" s="274">
        <v>0</v>
      </c>
      <c r="AA41" s="274" t="s">
        <v>606</v>
      </c>
      <c r="AB41" s="274">
        <v>0</v>
      </c>
      <c r="AC41" s="274">
        <v>0</v>
      </c>
    </row>
    <row r="42" spans="1:29" x14ac:dyDescent="0.25">
      <c r="A42" s="275" t="s">
        <v>162</v>
      </c>
      <c r="B42" s="276" t="s">
        <v>611</v>
      </c>
      <c r="C42" s="274"/>
      <c r="D42" s="274"/>
      <c r="E42" s="274"/>
      <c r="F42" s="274"/>
      <c r="G42" s="274">
        <v>0</v>
      </c>
      <c r="H42" s="274">
        <v>0</v>
      </c>
      <c r="I42" s="274" t="s">
        <v>606</v>
      </c>
      <c r="J42" s="274">
        <v>0</v>
      </c>
      <c r="K42" s="274" t="s">
        <v>606</v>
      </c>
      <c r="L42" s="274">
        <v>0</v>
      </c>
      <c r="M42" s="278" t="s">
        <v>606</v>
      </c>
      <c r="N42" s="274">
        <v>0</v>
      </c>
      <c r="O42" s="274" t="s">
        <v>606</v>
      </c>
      <c r="P42" s="274">
        <v>0</v>
      </c>
      <c r="Q42" s="278" t="s">
        <v>606</v>
      </c>
      <c r="R42" s="274">
        <v>0</v>
      </c>
      <c r="S42" s="274" t="s">
        <v>606</v>
      </c>
      <c r="T42" s="274">
        <v>0</v>
      </c>
      <c r="U42" s="278" t="s">
        <v>606</v>
      </c>
      <c r="V42" s="274">
        <v>0</v>
      </c>
      <c r="W42" s="274" t="s">
        <v>606</v>
      </c>
      <c r="X42" s="274">
        <v>0</v>
      </c>
      <c r="Y42" s="278" t="s">
        <v>606</v>
      </c>
      <c r="Z42" s="274">
        <v>0</v>
      </c>
      <c r="AA42" s="274" t="s">
        <v>606</v>
      </c>
      <c r="AB42" s="274">
        <v>0</v>
      </c>
      <c r="AC42" s="274">
        <v>0</v>
      </c>
    </row>
    <row r="43" spans="1:29" x14ac:dyDescent="0.25">
      <c r="A43" s="275" t="s">
        <v>583</v>
      </c>
      <c r="B43" s="276" t="s">
        <v>612</v>
      </c>
      <c r="C43" s="274"/>
      <c r="D43" s="274"/>
      <c r="E43" s="274"/>
      <c r="F43" s="274"/>
      <c r="G43" s="274">
        <v>0</v>
      </c>
      <c r="H43" s="274">
        <v>0</v>
      </c>
      <c r="I43" s="274" t="s">
        <v>606</v>
      </c>
      <c r="J43" s="274">
        <v>0</v>
      </c>
      <c r="K43" s="274" t="s">
        <v>606</v>
      </c>
      <c r="L43" s="274">
        <v>0</v>
      </c>
      <c r="M43" s="278" t="s">
        <v>606</v>
      </c>
      <c r="N43" s="274">
        <v>0</v>
      </c>
      <c r="O43" s="274" t="s">
        <v>606</v>
      </c>
      <c r="P43" s="274">
        <v>0</v>
      </c>
      <c r="Q43" s="278" t="s">
        <v>606</v>
      </c>
      <c r="R43" s="274">
        <v>0</v>
      </c>
      <c r="S43" s="274" t="s">
        <v>606</v>
      </c>
      <c r="T43" s="274">
        <v>0</v>
      </c>
      <c r="U43" s="278" t="s">
        <v>606</v>
      </c>
      <c r="V43" s="274">
        <v>0</v>
      </c>
      <c r="W43" s="274" t="s">
        <v>606</v>
      </c>
      <c r="X43" s="274">
        <v>0</v>
      </c>
      <c r="Y43" s="278" t="s">
        <v>606</v>
      </c>
      <c r="Z43" s="274">
        <v>0</v>
      </c>
      <c r="AA43" s="274" t="s">
        <v>606</v>
      </c>
      <c r="AB43" s="274">
        <v>0</v>
      </c>
      <c r="AC43" s="274">
        <v>0</v>
      </c>
    </row>
    <row r="44" spans="1:29" x14ac:dyDescent="0.25">
      <c r="A44" s="275" t="s">
        <v>584</v>
      </c>
      <c r="B44" s="276" t="s">
        <v>613</v>
      </c>
      <c r="C44" s="274"/>
      <c r="D44" s="274"/>
      <c r="E44" s="274"/>
      <c r="F44" s="274"/>
      <c r="G44" s="274">
        <v>0</v>
      </c>
      <c r="H44" s="274">
        <v>0</v>
      </c>
      <c r="I44" s="274" t="s">
        <v>606</v>
      </c>
      <c r="J44" s="274">
        <v>0</v>
      </c>
      <c r="K44" s="274" t="s">
        <v>606</v>
      </c>
      <c r="L44" s="274">
        <v>0</v>
      </c>
      <c r="M44" s="278" t="s">
        <v>606</v>
      </c>
      <c r="N44" s="274">
        <v>0</v>
      </c>
      <c r="O44" s="274" t="s">
        <v>606</v>
      </c>
      <c r="P44" s="274">
        <v>0</v>
      </c>
      <c r="Q44" s="278" t="s">
        <v>606</v>
      </c>
      <c r="R44" s="274">
        <v>0</v>
      </c>
      <c r="S44" s="274" t="s">
        <v>606</v>
      </c>
      <c r="T44" s="274">
        <v>0</v>
      </c>
      <c r="U44" s="278" t="s">
        <v>606</v>
      </c>
      <c r="V44" s="274">
        <v>0</v>
      </c>
      <c r="W44" s="274" t="s">
        <v>606</v>
      </c>
      <c r="X44" s="274">
        <v>0</v>
      </c>
      <c r="Y44" s="278" t="s">
        <v>606</v>
      </c>
      <c r="Z44" s="274">
        <v>0</v>
      </c>
      <c r="AA44" s="274" t="s">
        <v>606</v>
      </c>
      <c r="AB44" s="274">
        <v>0</v>
      </c>
      <c r="AC44" s="274">
        <v>0</v>
      </c>
    </row>
    <row r="45" spans="1:29" x14ac:dyDescent="0.25">
      <c r="A45" s="275" t="s">
        <v>585</v>
      </c>
      <c r="B45" s="276" t="s">
        <v>614</v>
      </c>
      <c r="C45" s="274"/>
      <c r="D45" s="274"/>
      <c r="E45" s="274"/>
      <c r="F45" s="274"/>
      <c r="G45" s="274">
        <v>0</v>
      </c>
      <c r="H45" s="274">
        <v>0</v>
      </c>
      <c r="I45" s="274" t="s">
        <v>606</v>
      </c>
      <c r="J45" s="274">
        <v>0</v>
      </c>
      <c r="K45" s="274" t="s">
        <v>606</v>
      </c>
      <c r="L45" s="274">
        <v>0</v>
      </c>
      <c r="M45" s="278" t="s">
        <v>606</v>
      </c>
      <c r="N45" s="274">
        <v>0</v>
      </c>
      <c r="O45" s="274" t="s">
        <v>606</v>
      </c>
      <c r="P45" s="274">
        <v>0</v>
      </c>
      <c r="Q45" s="278" t="s">
        <v>606</v>
      </c>
      <c r="R45" s="274">
        <v>0</v>
      </c>
      <c r="S45" s="274" t="s">
        <v>606</v>
      </c>
      <c r="T45" s="274">
        <v>0</v>
      </c>
      <c r="U45" s="278" t="s">
        <v>606</v>
      </c>
      <c r="V45" s="274">
        <v>0</v>
      </c>
      <c r="W45" s="274" t="s">
        <v>606</v>
      </c>
      <c r="X45" s="274">
        <v>0</v>
      </c>
      <c r="Y45" s="278" t="s">
        <v>606</v>
      </c>
      <c r="Z45" s="274">
        <v>0</v>
      </c>
      <c r="AA45" s="274" t="s">
        <v>606</v>
      </c>
      <c r="AB45" s="274">
        <v>0</v>
      </c>
      <c r="AC45" s="274">
        <v>0</v>
      </c>
    </row>
    <row r="46" spans="1:29" x14ac:dyDescent="0.25">
      <c r="A46" s="275" t="s">
        <v>586</v>
      </c>
      <c r="B46" s="276" t="s">
        <v>615</v>
      </c>
      <c r="C46" s="274"/>
      <c r="D46" s="274"/>
      <c r="E46" s="274"/>
      <c r="F46" s="274"/>
      <c r="G46" s="274">
        <v>0</v>
      </c>
      <c r="H46" s="274">
        <v>0</v>
      </c>
      <c r="I46" s="274" t="s">
        <v>606</v>
      </c>
      <c r="J46" s="274">
        <v>0</v>
      </c>
      <c r="K46" s="274" t="s">
        <v>606</v>
      </c>
      <c r="L46" s="274">
        <v>0</v>
      </c>
      <c r="M46" s="278" t="s">
        <v>606</v>
      </c>
      <c r="N46" s="274">
        <v>0</v>
      </c>
      <c r="O46" s="274" t="s">
        <v>606</v>
      </c>
      <c r="P46" s="274">
        <v>0</v>
      </c>
      <c r="Q46" s="278" t="s">
        <v>606</v>
      </c>
      <c r="R46" s="274">
        <v>0</v>
      </c>
      <c r="S46" s="274" t="s">
        <v>606</v>
      </c>
      <c r="T46" s="274">
        <v>0</v>
      </c>
      <c r="U46" s="278" t="s">
        <v>606</v>
      </c>
      <c r="V46" s="274">
        <v>0</v>
      </c>
      <c r="W46" s="274" t="s">
        <v>606</v>
      </c>
      <c r="X46" s="274">
        <v>0</v>
      </c>
      <c r="Y46" s="278" t="s">
        <v>606</v>
      </c>
      <c r="Z46" s="274">
        <v>0</v>
      </c>
      <c r="AA46" s="274" t="s">
        <v>606</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608</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75" t="s">
        <v>159</v>
      </c>
      <c r="B49" s="279" t="s">
        <v>605</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75" t="s">
        <v>150</v>
      </c>
      <c r="B54" s="276" t="s">
        <v>609</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75" t="s">
        <v>587</v>
      </c>
      <c r="B55" s="276" t="s">
        <v>610</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75" t="s">
        <v>588</v>
      </c>
      <c r="B56" s="276" t="s">
        <v>611</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75" t="s">
        <v>589</v>
      </c>
      <c r="B57" s="276" t="s">
        <v>612</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36.75" customHeight="1" x14ac:dyDescent="0.25">
      <c r="A58" s="275" t="s">
        <v>590</v>
      </c>
      <c r="B58" s="276" t="s">
        <v>613</v>
      </c>
      <c r="C58" s="274">
        <v>2</v>
      </c>
      <c r="D58" s="274">
        <v>2</v>
      </c>
      <c r="E58" s="274"/>
      <c r="F58" s="274"/>
      <c r="G58" s="274">
        <v>0</v>
      </c>
      <c r="H58" s="274">
        <v>0</v>
      </c>
      <c r="I58" s="274"/>
      <c r="J58" s="274">
        <v>0</v>
      </c>
      <c r="K58" s="274"/>
      <c r="L58" s="274">
        <v>0</v>
      </c>
      <c r="M58" s="274"/>
      <c r="N58" s="274">
        <v>0</v>
      </c>
      <c r="O58" s="274"/>
      <c r="P58" s="274">
        <v>0</v>
      </c>
      <c r="Q58" s="274"/>
      <c r="R58" s="274">
        <v>0</v>
      </c>
      <c r="S58" s="274"/>
      <c r="T58" s="274">
        <v>2</v>
      </c>
      <c r="U58" s="274"/>
      <c r="V58" s="274">
        <v>2</v>
      </c>
      <c r="W58" s="274"/>
      <c r="X58" s="274">
        <v>0</v>
      </c>
      <c r="Y58" s="274"/>
      <c r="Z58" s="274">
        <v>0</v>
      </c>
      <c r="AA58" s="274"/>
      <c r="AB58" s="274">
        <v>2</v>
      </c>
      <c r="AC58" s="274">
        <v>2</v>
      </c>
    </row>
    <row r="59" spans="1:29" x14ac:dyDescent="0.25">
      <c r="A59" s="275" t="s">
        <v>591</v>
      </c>
      <c r="B59" s="276" t="s">
        <v>614</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x14ac:dyDescent="0.25">
      <c r="A60" s="275" t="s">
        <v>592</v>
      </c>
      <c r="B60" s="276" t="s">
        <v>615</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7.0936250000000012</v>
      </c>
      <c r="D62" s="274">
        <v>8.0520399999999999</v>
      </c>
      <c r="E62" s="274"/>
      <c r="F62" s="274"/>
      <c r="G62" s="274">
        <v>0</v>
      </c>
      <c r="H62" s="274">
        <v>0</v>
      </c>
      <c r="I62" s="274"/>
      <c r="J62" s="274">
        <v>0</v>
      </c>
      <c r="K62" s="274"/>
      <c r="L62" s="274">
        <v>0</v>
      </c>
      <c r="M62" s="274"/>
      <c r="N62" s="274">
        <v>0</v>
      </c>
      <c r="O62" s="274"/>
      <c r="P62" s="274">
        <v>0</v>
      </c>
      <c r="Q62" s="274"/>
      <c r="R62" s="274">
        <v>0</v>
      </c>
      <c r="S62" s="274"/>
      <c r="T62" s="274">
        <v>7.0936250000000012</v>
      </c>
      <c r="U62" s="274"/>
      <c r="V62" s="274">
        <v>8.0520399999999999</v>
      </c>
      <c r="W62" s="274"/>
      <c r="X62" s="274">
        <v>0</v>
      </c>
      <c r="Y62" s="274"/>
      <c r="Z62" s="274">
        <v>0</v>
      </c>
      <c r="AA62" s="274"/>
      <c r="AB62" s="274">
        <v>7.0936250000000012</v>
      </c>
      <c r="AC62" s="274">
        <v>8.0520399999999999</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75" t="s">
        <v>142</v>
      </c>
      <c r="B67" s="279" t="s">
        <v>609</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ht="50.25" customHeight="1" x14ac:dyDescent="0.25">
      <c r="A68" s="275" t="s">
        <v>593</v>
      </c>
      <c r="B68" s="279" t="s">
        <v>610</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594</v>
      </c>
      <c r="B69" s="279" t="s">
        <v>611</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ht="36.75" customHeight="1" x14ac:dyDescent="0.25">
      <c r="A70" s="275" t="s">
        <v>595</v>
      </c>
      <c r="B70" s="279" t="s">
        <v>612</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596</v>
      </c>
      <c r="B71" s="279" t="s">
        <v>613</v>
      </c>
      <c r="C71" s="274"/>
      <c r="D71" s="274"/>
      <c r="E71" s="274"/>
      <c r="F71" s="274"/>
      <c r="G71" s="274">
        <v>0</v>
      </c>
      <c r="H71" s="274">
        <v>0</v>
      </c>
      <c r="I71" s="274"/>
      <c r="J71" s="274">
        <v>0</v>
      </c>
      <c r="K71" s="274"/>
      <c r="L71" s="274">
        <v>0</v>
      </c>
      <c r="M71" s="274"/>
      <c r="N71" s="274">
        <v>0</v>
      </c>
      <c r="O71" s="274"/>
      <c r="P71" s="274">
        <v>0</v>
      </c>
      <c r="Q71" s="274"/>
      <c r="R71" s="274">
        <v>0</v>
      </c>
      <c r="S71" s="274"/>
      <c r="T71" s="274">
        <v>2</v>
      </c>
      <c r="U71" s="274"/>
      <c r="V71" s="274">
        <v>2</v>
      </c>
      <c r="W71" s="274"/>
      <c r="X71" s="274">
        <v>0</v>
      </c>
      <c r="Y71" s="274"/>
      <c r="Z71" s="274">
        <v>0</v>
      </c>
      <c r="AA71" s="274"/>
      <c r="AB71" s="274">
        <v>2</v>
      </c>
      <c r="AC71" s="274">
        <v>2</v>
      </c>
    </row>
    <row r="72" spans="1:29" ht="51" customHeight="1" x14ac:dyDescent="0.25">
      <c r="A72" s="275" t="s">
        <v>597</v>
      </c>
      <c r="B72" s="279" t="s">
        <v>614</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ht="32.25" customHeight="1" x14ac:dyDescent="0.25">
      <c r="A73" s="275" t="s">
        <v>598</v>
      </c>
      <c r="B73" s="279" t="s">
        <v>615</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608</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v>0</v>
      </c>
      <c r="AA76" s="282"/>
      <c r="AB76" s="274">
        <v>0</v>
      </c>
      <c r="AC76" s="274">
        <v>0</v>
      </c>
    </row>
    <row r="77" spans="1:29" ht="18.75" customHeight="1" x14ac:dyDescent="0.25">
      <c r="A77" s="275" t="s">
        <v>232</v>
      </c>
      <c r="B77" s="279" t="s">
        <v>605</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234</v>
      </c>
      <c r="B79" s="276" t="s">
        <v>616</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235</v>
      </c>
      <c r="B80" s="276" t="s">
        <v>609</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599</v>
      </c>
      <c r="B81" s="276" t="s">
        <v>610</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600</v>
      </c>
      <c r="B82" s="276" t="s">
        <v>611</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601</v>
      </c>
      <c r="B83" s="276" t="s">
        <v>612</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602</v>
      </c>
      <c r="B84" s="276" t="s">
        <v>613</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603</v>
      </c>
      <c r="B85" s="276" t="s">
        <v>614</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604</v>
      </c>
      <c r="B86" s="276" t="s">
        <v>615</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v>0</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J10"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M_PK2000.08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Преобретение оборудования, не требующего монтажа (АЗС контейнерного типа (модульная) (2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43" t="s">
        <v>532</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4" customFormat="1" ht="58.5" customHeight="1" x14ac:dyDescent="0.25">
      <c r="A22" s="434" t="s">
        <v>53</v>
      </c>
      <c r="B22" s="445" t="s">
        <v>25</v>
      </c>
      <c r="C22" s="434" t="s">
        <v>52</v>
      </c>
      <c r="D22" s="434" t="s">
        <v>51</v>
      </c>
      <c r="E22" s="448" t="s">
        <v>543</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4" customFormat="1" ht="64.5" customHeight="1" x14ac:dyDescent="0.25">
      <c r="A23" s="444"/>
      <c r="B23" s="446"/>
      <c r="C23" s="444"/>
      <c r="D23" s="444"/>
      <c r="E23" s="439" t="s">
        <v>24</v>
      </c>
      <c r="F23" s="430" t="s">
        <v>140</v>
      </c>
      <c r="G23" s="430" t="s">
        <v>139</v>
      </c>
      <c r="H23" s="430" t="s">
        <v>138</v>
      </c>
      <c r="I23" s="432" t="s">
        <v>453</v>
      </c>
      <c r="J23" s="432" t="s">
        <v>454</v>
      </c>
      <c r="K23" s="432" t="s">
        <v>455</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4"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78" t="s">
        <v>14</v>
      </c>
      <c r="AG24" s="178" t="s">
        <v>13</v>
      </c>
      <c r="AH24" s="179" t="s">
        <v>3</v>
      </c>
      <c r="AI24" s="179" t="s">
        <v>12</v>
      </c>
      <c r="AJ24" s="435"/>
      <c r="AK24" s="435"/>
      <c r="AL24" s="435"/>
      <c r="AM24" s="435"/>
      <c r="AN24" s="435"/>
      <c r="AO24" s="435"/>
      <c r="AP24" s="435"/>
      <c r="AQ24" s="453"/>
      <c r="AR24" s="429"/>
      <c r="AS24" s="429"/>
      <c r="AT24" s="429"/>
      <c r="AU24" s="429"/>
      <c r="AV24" s="43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5" sqref="B2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ht="3.75" customHeight="1" x14ac:dyDescent="0.25">
      <c r="B4" s="45"/>
    </row>
    <row r="5" spans="1:8" ht="18.75" x14ac:dyDescent="0.3">
      <c r="A5" s="460" t="str">
        <f>'1. паспорт местоположение'!A5:C5</f>
        <v>Год раскрытия информации: 2023 год</v>
      </c>
      <c r="B5" s="460"/>
      <c r="C5" s="73"/>
      <c r="D5" s="73"/>
      <c r="E5" s="73"/>
      <c r="F5" s="73"/>
      <c r="G5" s="73"/>
      <c r="H5" s="73"/>
    </row>
    <row r="6" spans="1:8" ht="8.25" customHeight="1" x14ac:dyDescent="0.3">
      <c r="A6" s="183"/>
      <c r="B6" s="183"/>
      <c r="C6" s="183"/>
      <c r="D6" s="183"/>
      <c r="E6" s="183"/>
      <c r="F6" s="183"/>
      <c r="G6" s="183"/>
      <c r="H6" s="183"/>
    </row>
    <row r="7" spans="1:8" ht="18.75" x14ac:dyDescent="0.25">
      <c r="A7" s="292" t="s">
        <v>10</v>
      </c>
      <c r="B7" s="292"/>
      <c r="C7" s="182"/>
      <c r="D7" s="182"/>
      <c r="E7" s="182"/>
      <c r="F7" s="182"/>
      <c r="G7" s="182"/>
      <c r="H7" s="182"/>
    </row>
    <row r="8" spans="1:8" ht="5.25" customHeight="1"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30"/>
      <c r="D11" s="230"/>
      <c r="E11" s="182"/>
      <c r="F11" s="182"/>
      <c r="G11" s="182"/>
      <c r="H11" s="182"/>
    </row>
    <row r="12" spans="1:8" ht="9.75" customHeight="1" x14ac:dyDescent="0.25">
      <c r="A12" s="296" t="str">
        <f>'1. паспорт местоположение'!A12:C12</f>
        <v>M_PK2000.08</v>
      </c>
      <c r="B12" s="296"/>
      <c r="C12" s="231"/>
      <c r="D12" s="231"/>
      <c r="E12" s="180"/>
      <c r="F12" s="180"/>
      <c r="G12" s="180"/>
      <c r="H12" s="180"/>
    </row>
    <row r="13" spans="1:8" x14ac:dyDescent="0.25">
      <c r="A13" s="289" t="s">
        <v>8</v>
      </c>
      <c r="B13" s="289"/>
      <c r="C13" s="31"/>
      <c r="D13" s="31"/>
      <c r="E13" s="181"/>
      <c r="F13" s="181"/>
      <c r="G13" s="181"/>
      <c r="H13" s="181"/>
    </row>
    <row r="14" spans="1:8" ht="9" customHeight="1" x14ac:dyDescent="0.25">
      <c r="A14" s="11"/>
      <c r="B14" s="11"/>
      <c r="C14" s="232"/>
      <c r="D14" s="11"/>
      <c r="E14" s="11"/>
      <c r="F14" s="11"/>
      <c r="G14" s="11"/>
      <c r="H14" s="11"/>
    </row>
    <row r="15" spans="1:8" ht="27" customHeight="1" x14ac:dyDescent="0.25">
      <c r="A15" s="294" t="str">
        <f>'1. паспорт местоположение'!A15:C15</f>
        <v>Преобретение оборудования, не требующего монтажа (АЗС контейнерного типа (модульная) (2 шт.))</v>
      </c>
      <c r="B15" s="294"/>
      <c r="C15" s="232"/>
      <c r="D15" s="231"/>
      <c r="E15" s="180"/>
      <c r="F15" s="180"/>
      <c r="G15" s="180"/>
      <c r="H15" s="180"/>
    </row>
    <row r="16" spans="1:8" x14ac:dyDescent="0.25">
      <c r="A16" s="289" t="s">
        <v>7</v>
      </c>
      <c r="B16" s="289"/>
      <c r="C16" s="232"/>
      <c r="D16" s="31"/>
      <c r="E16" s="181"/>
      <c r="F16" s="181"/>
      <c r="G16" s="181"/>
      <c r="H16" s="181"/>
    </row>
    <row r="17" spans="1:4" x14ac:dyDescent="0.25">
      <c r="B17" s="151"/>
      <c r="C17" s="233"/>
      <c r="D17" s="233"/>
    </row>
    <row r="18" spans="1:4" ht="12" customHeight="1" x14ac:dyDescent="0.25">
      <c r="A18" s="458" t="s">
        <v>533</v>
      </c>
      <c r="B18" s="459"/>
      <c r="C18" s="233"/>
      <c r="D18" s="233"/>
    </row>
    <row r="19" spans="1:4" ht="6.75" customHeight="1" x14ac:dyDescent="0.25">
      <c r="B19" s="45"/>
      <c r="C19" s="233"/>
      <c r="D19" s="233"/>
    </row>
    <row r="20" spans="1:4" ht="16.5" thickBot="1" x14ac:dyDescent="0.3">
      <c r="B20" s="152"/>
      <c r="C20" s="233"/>
      <c r="D20" s="233"/>
    </row>
    <row r="21" spans="1:4" ht="53.25" customHeight="1" thickBot="1" x14ac:dyDescent="0.3">
      <c r="A21" s="153" t="s">
        <v>402</v>
      </c>
      <c r="B21" s="226" t="str">
        <f>A15</f>
        <v>Преобретение оборудования, не требующего монтажа (АЗС контейнерного типа (модульная) (2 шт.))</v>
      </c>
      <c r="C21" s="233"/>
      <c r="D21" s="233"/>
    </row>
    <row r="22" spans="1:4" ht="27.75" customHeight="1" thickBot="1" x14ac:dyDescent="0.3">
      <c r="A22" s="153" t="s">
        <v>403</v>
      </c>
      <c r="B22" s="226" t="s">
        <v>559</v>
      </c>
      <c r="C22" s="233"/>
      <c r="D22" s="233"/>
    </row>
    <row r="23" spans="1:4" ht="22.5" customHeight="1" thickBot="1" x14ac:dyDescent="0.3">
      <c r="A23" s="153" t="s">
        <v>368</v>
      </c>
      <c r="B23" s="227" t="s">
        <v>563</v>
      </c>
      <c r="C23" s="232"/>
      <c r="D23" s="234"/>
    </row>
    <row r="24" spans="1:4" ht="24.75" customHeight="1" thickBot="1" x14ac:dyDescent="0.3">
      <c r="A24" s="153" t="s">
        <v>404</v>
      </c>
      <c r="B24" s="227" t="s">
        <v>579</v>
      </c>
      <c r="C24" s="232"/>
      <c r="D24" s="234"/>
    </row>
    <row r="25" spans="1:4" ht="28.5" customHeight="1" thickBot="1" x14ac:dyDescent="0.3">
      <c r="A25" s="155" t="s">
        <v>405</v>
      </c>
      <c r="B25" s="228">
        <f>'3.3 паспорт описание'!C29</f>
        <v>2026</v>
      </c>
      <c r="C25" s="232"/>
      <c r="D25" s="234"/>
    </row>
    <row r="26" spans="1:4" ht="37.5" customHeight="1" thickBot="1" x14ac:dyDescent="0.3">
      <c r="A26" s="156" t="s">
        <v>406</v>
      </c>
      <c r="B26" s="228" t="str">
        <f>'3.3 паспорт описание'!C30</f>
        <v>Н</v>
      </c>
      <c r="C26" s="232"/>
      <c r="D26" s="234"/>
    </row>
    <row r="27" spans="1:4" ht="29.25" thickBot="1" x14ac:dyDescent="0.3">
      <c r="A27" s="163" t="s">
        <v>407</v>
      </c>
      <c r="B27" s="266">
        <v>8.5123560000000005</v>
      </c>
      <c r="C27" s="233"/>
      <c r="D27" s="234"/>
    </row>
    <row r="28" spans="1:4" ht="16.5" thickBot="1" x14ac:dyDescent="0.3">
      <c r="A28" s="158" t="s">
        <v>408</v>
      </c>
      <c r="B28" s="229" t="s">
        <v>566</v>
      </c>
      <c r="C28" s="233"/>
      <c r="D28" s="233"/>
    </row>
    <row r="29" spans="1:4" ht="29.25" thickBot="1" x14ac:dyDescent="0.3">
      <c r="A29" s="164" t="s">
        <v>409</v>
      </c>
      <c r="B29" s="266">
        <v>0</v>
      </c>
      <c r="C29" s="233"/>
      <c r="D29" s="233"/>
    </row>
    <row r="30" spans="1:4" ht="29.25" thickBot="1" x14ac:dyDescent="0.3">
      <c r="A30" s="164" t="s">
        <v>410</v>
      </c>
      <c r="B30" s="266">
        <v>0</v>
      </c>
      <c r="C30" s="233"/>
      <c r="D30" s="233"/>
    </row>
    <row r="31" spans="1:4" ht="16.5" thickBot="1" x14ac:dyDescent="0.3">
      <c r="A31" s="158" t="s">
        <v>411</v>
      </c>
      <c r="B31" s="229"/>
      <c r="C31" s="233"/>
      <c r="D31" s="233"/>
    </row>
    <row r="32" spans="1:4" ht="29.25" thickBot="1" x14ac:dyDescent="0.3">
      <c r="A32" s="164" t="s">
        <v>412</v>
      </c>
      <c r="B32" s="266">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6">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6">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6">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6">
        <v>0</v>
      </c>
    </row>
    <row r="53" spans="1:4" ht="16.5" thickBot="1" x14ac:dyDescent="0.3">
      <c r="A53" s="155" t="s">
        <v>424</v>
      </c>
      <c r="B53" s="266">
        <v>0</v>
      </c>
    </row>
    <row r="54" spans="1:4" ht="16.5" thickBot="1" x14ac:dyDescent="0.3">
      <c r="A54" s="155" t="s">
        <v>425</v>
      </c>
      <c r="B54" s="266">
        <v>0</v>
      </c>
    </row>
    <row r="55" spans="1:4" ht="16.5" thickBot="1" x14ac:dyDescent="0.3">
      <c r="A55" s="156" t="s">
        <v>426</v>
      </c>
      <c r="B55" s="266">
        <v>0</v>
      </c>
    </row>
    <row r="56" spans="1:4" ht="15.75" customHeight="1" thickBot="1" x14ac:dyDescent="0.3">
      <c r="A56" s="157" t="s">
        <v>427</v>
      </c>
      <c r="B56" s="159" t="s">
        <v>428</v>
      </c>
      <c r="C56" s="454"/>
      <c r="D56" s="220"/>
    </row>
    <row r="57" spans="1:4" ht="16.5" thickBot="1" x14ac:dyDescent="0.3">
      <c r="A57" s="161" t="s">
        <v>429</v>
      </c>
      <c r="B57" s="154" t="s">
        <v>574</v>
      </c>
      <c r="C57" s="454"/>
      <c r="D57" s="220"/>
    </row>
    <row r="58" spans="1:4" ht="23.25" customHeight="1" x14ac:dyDescent="0.25">
      <c r="A58" s="161" t="s">
        <v>430</v>
      </c>
      <c r="B58" s="161"/>
      <c r="C58" s="454"/>
      <c r="D58" s="220"/>
    </row>
    <row r="59" spans="1:4" x14ac:dyDescent="0.25">
      <c r="A59" s="161" t="s">
        <v>431</v>
      </c>
      <c r="B59" s="161"/>
      <c r="C59" s="454"/>
      <c r="D59" s="220"/>
    </row>
    <row r="60" spans="1:4" x14ac:dyDescent="0.25">
      <c r="A60" s="161" t="s">
        <v>432</v>
      </c>
      <c r="B60" s="161"/>
      <c r="C60" s="454"/>
      <c r="D60" s="149"/>
    </row>
    <row r="61" spans="1:4" ht="16.5" thickBot="1" x14ac:dyDescent="0.3">
      <c r="A61" s="162" t="s">
        <v>433</v>
      </c>
      <c r="B61" s="162"/>
      <c r="C61" s="454"/>
      <c r="D61" s="149"/>
    </row>
    <row r="62" spans="1:4" ht="30.75" thickBot="1" x14ac:dyDescent="0.3">
      <c r="A62" s="159" t="s">
        <v>434</v>
      </c>
      <c r="B62" s="160" t="s">
        <v>580</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5" t="s">
        <v>555</v>
      </c>
    </row>
    <row r="74" spans="1:2" x14ac:dyDescent="0.25">
      <c r="A74" s="161" t="s">
        <v>445</v>
      </c>
      <c r="B74" s="456"/>
    </row>
    <row r="75" spans="1:2" x14ac:dyDescent="0.25">
      <c r="A75" s="161" t="s">
        <v>446</v>
      </c>
      <c r="B75" s="456"/>
    </row>
    <row r="76" spans="1:2" x14ac:dyDescent="0.25">
      <c r="A76" s="161" t="s">
        <v>447</v>
      </c>
      <c r="B76" s="456"/>
    </row>
    <row r="77" spans="1:2" x14ac:dyDescent="0.25">
      <c r="A77" s="161" t="s">
        <v>448</v>
      </c>
      <c r="B77" s="456"/>
    </row>
    <row r="78" spans="1:2" ht="16.5" thickBot="1" x14ac:dyDescent="0.3">
      <c r="A78" s="171" t="s">
        <v>449</v>
      </c>
      <c r="B78" s="457"/>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2023-10-23T09:24:49Z</dcterms:modified>
</cp:coreProperties>
</file>